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3. HK\Hodnocení bez podpisů - k vyvěšení\"/>
    </mc:Choice>
  </mc:AlternateContent>
  <xr:revisionPtr revIDLastSave="0" documentId="13_ncr:1_{D2EA067B-357D-4272-BF1F-43892AFC59B0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Krácení v projektu paušál_6107" sheetId="1" r:id="rId1"/>
    <sheet name="vzorce" sheetId="2" state="hidden" r:id="rId2"/>
  </sheets>
  <definedNames>
    <definedName name="_xlnm._FilterDatabase" localSheetId="0" hidden="1">'Krácení v projektu paušál_6107'!$A$14:$J$70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<sst xmlns="http://schemas.openxmlformats.org/spreadsheetml/2006/main" count="72" uniqueCount="68">
  <si>
    <t>Název projektu:</t>
  </si>
  <si>
    <t xml:space="preserve">Fakultativní činnosti SAS RD pro rodiny s vysokým rodičovským konfliktem v Třinci </t>
  </si>
  <si>
    <t>Název žadatele:</t>
  </si>
  <si>
    <t>Repette, z. s.</t>
  </si>
  <si>
    <t xml:space="preserve">Registrační číslo projektu: </t>
  </si>
  <si>
    <t>CZ.03.02.01/00/25_106/0006107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</si>
  <si>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</si>
  <si>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</si>
  <si>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</si>
  <si>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</si>
  <si>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</si>
  <si>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</si>
  <si>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</si>
  <si>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</si>
  <si>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</si>
  <si>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</si>
  <si>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</si>
  <si>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</si>
  <si>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</si>
  <si>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</si>
  <si>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</si>
  <si>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</si>
  <si>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</si>
  <si>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</si>
  <si>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</si>
  <si>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</si>
  <si>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</si>
  <si>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</si>
  <si>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</si>
  <si>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</si>
  <si>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projektu/vedoucí služby - 0,5 úvazek</t>
  </si>
  <si>
    <t>Navrženo snížení úvazku z 0,5 na 0,3 úvazku z důvodu nedostatečně zduvodnění potřebnosti zapojení v dané výši. Popis zapojení odpovídá 0,3 úvazku. Kráceno na mzdu obvyklou.</t>
  </si>
  <si>
    <t>1.1.1.2</t>
  </si>
  <si>
    <t>Expert/Case manager - 0,5 úvazek</t>
  </si>
  <si>
    <t>Krácení dle mezd obvyklých, pozice sociální pracovník.</t>
  </si>
  <si>
    <t>1.1.1.3</t>
  </si>
  <si>
    <t>Sociální pracovník (1) - 1,0 úvazek</t>
  </si>
  <si>
    <t>1.1.1.4</t>
  </si>
  <si>
    <t>Sociální pracovník (2) - 1,0 úvazek</t>
  </si>
  <si>
    <t>Krácena celá položka, chybí zdůvodnění potřebnosti. Projekt personálně nadhonocen plánovaným výstupům, chybí opora v popisu aktivity k plánovanému personálnímu zajišťení. Navíc se jedná o fakultativní služby v návaznosti na základní činnosti SAS.</t>
  </si>
  <si>
    <t>1.1.2</t>
  </si>
  <si>
    <t>Dohody o pracovní činnosti</t>
  </si>
  <si>
    <t>1.1.3</t>
  </si>
  <si>
    <t>Dohody o provedení práce</t>
  </si>
  <si>
    <t>1.1.3.1</t>
  </si>
  <si>
    <t>Krizový intervent</t>
  </si>
  <si>
    <t>1.1.3.2</t>
  </si>
  <si>
    <t>Psycholog/Psychoterapeut</t>
  </si>
  <si>
    <t>1.1.3.3</t>
  </si>
  <si>
    <t>Peer konzultant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</si>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</sst>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7138400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9993760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2841960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3978743.9999999995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4296440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6015016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127.5" x14ac:dyDescent="0.2">
      <c r="A18" s="29" t="s">
        <v>29</v>
      </c>
      <c r="B18" s="30" t="s">
        <v>30</v>
      </c>
      <c r="C18" s="37">
        <v>45000</v>
      </c>
      <c r="D18" s="37">
        <v>30</v>
      </c>
      <c r="E18" s="10">
        <f t="shared" ref="E18:E55" si="3">C18*D18</f>
        <v>1350000</v>
      </c>
      <c r="F18" s="41">
        <v>22920</v>
      </c>
      <c r="G18" s="37">
        <v>30</v>
      </c>
      <c r="H18" s="11">
        <f t="shared" si="1"/>
        <v>687600</v>
      </c>
      <c r="I18" s="12">
        <f t="shared" si="2"/>
        <v>662400</v>
      </c>
      <c r="J18" s="45" t="s">
        <v>31</v>
      </c>
      <c r="K18" s="17"/>
    </row>
    <row r="19" spans="1:11" ht="38.25" x14ac:dyDescent="0.2">
      <c r="A19" s="29" t="s">
        <v>32</v>
      </c>
      <c r="B19" s="30" t="s">
        <v>33</v>
      </c>
      <c r="C19" s="37">
        <v>45000</v>
      </c>
      <c r="D19" s="37">
        <v>30</v>
      </c>
      <c r="E19" s="10">
        <f t="shared" si="3"/>
        <v>1350000</v>
      </c>
      <c r="F19" s="41">
        <v>32848</v>
      </c>
      <c r="G19" s="37">
        <v>30</v>
      </c>
      <c r="H19" s="11">
        <f t="shared" si="1"/>
        <v>985440</v>
      </c>
      <c r="I19" s="12">
        <f t="shared" si="2"/>
        <v>364560</v>
      </c>
      <c r="J19" s="45" t="s">
        <v>34</v>
      </c>
      <c r="K19" s="17"/>
    </row>
    <row r="20" spans="1:11" ht="25.5" hidden="1" x14ac:dyDescent="0.2">
      <c r="A20" s="29" t="s">
        <v>35</v>
      </c>
      <c r="B20" s="30" t="s">
        <v>36</v>
      </c>
      <c r="C20" s="37">
        <v>60500</v>
      </c>
      <c r="D20" s="37">
        <v>30</v>
      </c>
      <c r="E20" s="10">
        <f t="shared" si="3"/>
        <v>1815000</v>
      </c>
      <c r="F20" s="41">
        <v>60500</v>
      </c>
      <c r="G20" s="37">
        <v>30</v>
      </c>
      <c r="H20" s="11">
        <f t="shared" si="1"/>
        <v>1815000</v>
      </c>
      <c r="I20" s="12">
        <f t="shared" si="2"/>
        <v>0</v>
      </c>
      <c r="J20" s="45"/>
      <c r="K20" s="17"/>
    </row>
    <row r="21" spans="1:11" ht="153" x14ac:dyDescent="0.2">
      <c r="A21" s="29" t="s">
        <v>37</v>
      </c>
      <c r="B21" s="30" t="s">
        <v>38</v>
      </c>
      <c r="C21" s="37">
        <v>60500</v>
      </c>
      <c r="D21" s="37">
        <v>30</v>
      </c>
      <c r="E21" s="10">
        <f t="shared" si="3"/>
        <v>1815000</v>
      </c>
      <c r="F21" s="41">
        <v>60500</v>
      </c>
      <c r="G21" s="37">
        <v>0</v>
      </c>
      <c r="H21" s="11">
        <f t="shared" si="1"/>
        <v>0</v>
      </c>
      <c r="I21" s="12">
        <f t="shared" si="2"/>
        <v>1815000</v>
      </c>
      <c r="J21" s="45" t="s">
        <v>39</v>
      </c>
      <c r="K21" s="17"/>
    </row>
    <row r="22" spans="1:11" hidden="1" x14ac:dyDescent="0.2">
      <c r="A22" s="29" t="s">
        <v>40</v>
      </c>
      <c r="B22" s="30" t="s">
        <v>41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 t="s">
        <v>42</v>
      </c>
      <c r="B23" s="32" t="s">
        <v>43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44</v>
      </c>
      <c r="B24" s="32" t="s">
        <v>45</v>
      </c>
      <c r="C24" s="38">
        <v>919</v>
      </c>
      <c r="D24" s="38">
        <v>150</v>
      </c>
      <c r="E24" s="23">
        <f>C24*D24</f>
        <v>137850</v>
      </c>
      <c r="F24" s="42">
        <v>919</v>
      </c>
      <c r="G24" s="38">
        <v>150</v>
      </c>
      <c r="H24" s="24">
        <f t="shared" si="1"/>
        <v>137850</v>
      </c>
      <c r="I24" s="25">
        <f t="shared" si="2"/>
        <v>0</v>
      </c>
      <c r="J24" s="46"/>
      <c r="K24" s="17"/>
    </row>
    <row r="25" spans="1:11" hidden="1" x14ac:dyDescent="0.2">
      <c r="A25" s="29" t="s">
        <v>46</v>
      </c>
      <c r="B25" s="32" t="s">
        <v>47</v>
      </c>
      <c r="C25" s="37">
        <v>919</v>
      </c>
      <c r="D25" s="37">
        <v>650</v>
      </c>
      <c r="E25" s="10">
        <f>C25*D25</f>
        <v>597350</v>
      </c>
      <c r="F25" s="41">
        <v>919</v>
      </c>
      <c r="G25" s="37">
        <v>650</v>
      </c>
      <c r="H25" s="11">
        <f t="shared" si="1"/>
        <v>597350</v>
      </c>
      <c r="I25" s="12">
        <f t="shared" si="2"/>
        <v>0</v>
      </c>
      <c r="J25" s="45"/>
      <c r="K25" s="17"/>
    </row>
    <row r="26" spans="1:11" hidden="1" x14ac:dyDescent="0.2">
      <c r="A26" s="29" t="s">
        <v>48</v>
      </c>
      <c r="B26" s="30" t="s">
        <v>49</v>
      </c>
      <c r="C26" s="37">
        <v>366</v>
      </c>
      <c r="D26" s="37">
        <v>200</v>
      </c>
      <c r="E26" s="10">
        <f>C26*D26</f>
        <v>73200</v>
      </c>
      <c r="F26" s="41">
        <v>366</v>
      </c>
      <c r="G26" s="37">
        <v>200</v>
      </c>
      <c r="H26" s="11">
        <f t="shared" si="1"/>
        <v>73200</v>
      </c>
      <c r="I26" s="12">
        <f t="shared" si="2"/>
        <v>0</v>
      </c>
      <c r="J26" s="45"/>
      <c r="K26" s="17"/>
    </row>
    <row r="27" spans="1:11" hidden="1" x14ac:dyDescent="0.2">
      <c r="A27" s="31" t="s">
        <v>50</v>
      </c>
      <c r="B27" s="32" t="s">
        <v>51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52</v>
      </c>
      <c r="B28" s="32" t="s">
        <v>53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54</v>
      </c>
      <c r="B29" s="32" t="s">
        <v>55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56</v>
      </c>
      <c r="B30" s="30" t="s">
        <v>57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58</v>
      </c>
      <c r="B31" s="30" t="s">
        <v>59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.5" hidden="1" x14ac:dyDescent="0.2">
      <c r="A32" s="29" t="s">
        <v>60</v>
      </c>
      <c r="B32" s="30" t="s">
        <v>61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 t="s">
        <v>62</v>
      </c>
      <c r="B33" s="30" t="s">
        <v>63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paušál_6107'!A15:A70</f>
        <v>1</v>
      </c>
      <c r="B1" t="str" cm="1">
        <f t="array" ref="B1:B56">'Krácení v projektu paušál_6107'!B15:B70</f>
        <v>Celkové způsobilé výdaje</v>
      </c>
      <c r="C1" cm="1">
        <f t="array" ref="C1:C56">'Krácení v projektu paušál_6107'!C15:C70</f>
        <v>0</v>
      </c>
      <c r="D1" cm="1">
        <f t="array" ref="D1:D56">'Krácení v projektu paušál_6107'!D15:D70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64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65</v>
      </c>
      <c r="G3" s="58" t="s">
        <v>18</v>
      </c>
    </row>
    <row r="4" spans="1:7" x14ac:dyDescent="0.25">
      <c r="A4" t="str">
        <v>1.1.1.1</v>
      </c>
      <c r="B4" t="str">
        <v>Koordinátor projektu/vedoucí služby - 0,5 úvazek</v>
      </c>
      <c r="C4">
        <v>45000</v>
      </c>
      <c r="D4">
        <v>30</v>
      </c>
      <c r="F4" s="57" t="s">
        <v>54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Expert/Case manager - 0,5 úvazek</v>
      </c>
      <c r="C5">
        <v>45000</v>
      </c>
      <c r="D5">
        <v>30</v>
      </c>
      <c r="F5" s="57" t="s">
        <v>66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Sociální pracovník (1) - 1,0 úvazek</v>
      </c>
      <c r="C6">
        <v>60500</v>
      </c>
      <c r="D6">
        <v>30</v>
      </c>
      <c r="F6" s="59" t="s">
        <v>67</v>
      </c>
      <c r="G6" s="59">
        <f>G4+G5</f>
        <v>0</v>
      </c>
    </row>
    <row r="7" spans="1:7" x14ac:dyDescent="0.25">
      <c r="A7" t="str">
        <v>1.1.1.4</v>
      </c>
      <c r="B7" t="str">
        <v>Sociální pracovník (2) - 1,0 úvazek</v>
      </c>
      <c r="C7">
        <v>60500</v>
      </c>
      <c r="D7">
        <v>30</v>
      </c>
    </row>
    <row r="8" spans="1:7" x14ac:dyDescent="0.2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2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25">
      <c r="A10" t="str">
        <v>1.1.3.1</v>
      </c>
      <c r="B10" t="str">
        <v>Krizový intervent</v>
      </c>
      <c r="C10">
        <v>919</v>
      </c>
      <c r="D10">
        <v>150</v>
      </c>
    </row>
    <row r="11" spans="1:7" x14ac:dyDescent="0.25">
      <c r="A11" t="str">
        <v>1.1.3.2</v>
      </c>
      <c r="B11" t="str">
        <v>Psycholog/Psychoterapeut</v>
      </c>
      <c r="C11">
        <v>919</v>
      </c>
      <c r="D11">
        <v>650</v>
      </c>
    </row>
    <row r="12" spans="1:7" x14ac:dyDescent="0.25">
      <c r="A12" t="str">
        <v>1.1.3.3</v>
      </c>
      <c r="B12" t="str">
        <v>Peer konzultant</v>
      </c>
      <c r="C12">
        <v>366</v>
      </c>
      <c r="D12">
        <v>200</v>
      </c>
    </row>
    <row r="13" spans="1:7" x14ac:dyDescent="0.2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2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2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2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2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2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2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paušál_6107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2025-10-23T11:23:53Z</dcterms:modified>
  <cp:category/>
  <cp:contentStatus/>
</cp:coreProperties>
</file>